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29" sheetId="3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2.29'!$A$1:$D$43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3" i="31" l="1"/>
  <c r="C43" i="31"/>
  <c r="K4" i="31" s="1"/>
  <c r="K6" i="31" s="1"/>
  <c r="B43" i="31"/>
  <c r="J4" i="31" s="1"/>
  <c r="J6" i="31" s="1"/>
  <c r="L4" i="31" l="1"/>
  <c r="L6" i="31" s="1"/>
</calcChain>
</file>

<file path=xl/sharedStrings.xml><?xml version="1.0" encoding="utf-8"?>
<sst xmlns="http://schemas.openxmlformats.org/spreadsheetml/2006/main" count="58" uniqueCount="57">
  <si>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</si>
  <si>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</si>
  <si>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</si>
  <si>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</si>
  <si>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</si>
  <si>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</si>
  <si>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</si>
  <si>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</si>
  <si>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</si>
  <si>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</si>
  <si>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</si>
  <si>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 xml:space="preserve">Гордеевский муниципальный район  </t>
  </si>
  <si>
    <t>Жуковский муниципальный округ</t>
  </si>
  <si>
    <t>04</t>
  </si>
  <si>
    <t>09</t>
  </si>
  <si>
    <t>819</t>
  </si>
  <si>
    <t>521</t>
  </si>
  <si>
    <t xml:space="preserve">Новозыбковский городской округ  </t>
  </si>
  <si>
    <t xml:space="preserve">Сельцовский городской округ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</si>
  <si>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</si>
  <si>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</si>
  <si>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Выгоничское городское поселение Выгоничского муниципального района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</si>
  <si>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</si>
  <si>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</si>
  <si>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</si>
  <si>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</si>
  <si>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</si>
  <si>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</si>
  <si>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</si>
  <si>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</si>
  <si>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</si>
  <si>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</si>
  <si>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</si>
  <si>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</si>
  <si>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</si>
  <si>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</si>
  <si>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 xml:space="preserve">Мглинское городское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</si>
  <si>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</si>
  <si>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</si>
  <si>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</si>
  <si>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</si>
  <si>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</si>
  <si>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</si>
  <si>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</si>
  <si>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</si>
  <si>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</si>
  <si>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</si>
  <si>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Унечское городское поселение Унечского муниципального района  </t>
  </si>
  <si>
    <t>19 4 09 16170</t>
  </si>
  <si>
    <t>Таблица  2.29</t>
  </si>
  <si>
    <t>2025 год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</si>
  <si>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</si>
  <si>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Погарский муниципальный район  </t>
  </si>
  <si>
    <t>Городской округ город Брянск</t>
  </si>
  <si>
    <t>Городской округ город Клинцы</t>
  </si>
  <si>
    <t xml:space="preserve">Городской округ город Фокино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</si>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</sst>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7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1" fontId="5" fillId="0" borderId="0" xfId="7" applyNumberFormat="1" applyFont="1" applyFill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4" fillId="0" borderId="5" xfId="207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FF0000"/>
    <pageSetUpPr fitToPage="1"/>
  </sheetPr>
  <dimension ref="A1:L43"/>
  <sheetViews>
    <sheetView tabSelected="1" view="pageBreakPreview" zoomScale="115" zoomScaleNormal="100" zoomScaleSheetLayoutView="115" workbookViewId="0">
      <selection activeCell="A43" sqref="A43"/>
    </sheetView>
  </sheetViews>
  <sheetFormatPr defaultColWidth="9.109375" defaultRowHeight="15" x14ac:dyDescent="0.3"/>
  <cols>
    <col min="1" max="1" width="74.109375" style="2" customWidth="1"/>
    <col min="2" max="3" width="18.109375" style="2" customWidth="1"/>
    <col min="4" max="4" width="17.3320312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3.77734375" style="2" customWidth="1"/>
    <col min="11" max="11" width="14" style="2" customWidth="1"/>
    <col min="12" max="12" width="16" style="2" customWidth="1"/>
    <col min="13" max="16384" width="9.109375" style="2"/>
  </cols>
  <sheetData>
    <row r="1" spans="1:12" ht="15.6" x14ac:dyDescent="0.3">
      <c r="A1" s="1" t="s">
        <v>0</v>
      </c>
      <c r="B1" s="69"/>
      <c r="C1" s="69"/>
      <c r="D1" s="69"/>
    </row>
    <row r="2" spans="1:12" ht="23.25" customHeight="1" x14ac:dyDescent="0.3">
      <c r="A2" s="1"/>
      <c r="B2" s="1"/>
      <c r="C2" s="3"/>
      <c r="D2" s="4" t="s">
        <v>49</v>
      </c>
      <c r="E2" s="70" t="s">
        <v>1</v>
      </c>
      <c r="F2" s="70"/>
      <c r="G2" s="70"/>
      <c r="H2" s="70"/>
      <c r="I2" s="70"/>
      <c r="J2" s="70"/>
      <c r="K2" s="70"/>
      <c r="L2" s="70"/>
    </row>
    <row r="3" spans="1:12" ht="67.8" customHeight="1" x14ac:dyDescent="0.3">
      <c r="A3" s="71" t="s">
        <v>51</v>
      </c>
      <c r="B3" s="71"/>
      <c r="C3" s="71"/>
      <c r="D3" s="71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7" t="s">
        <v>15</v>
      </c>
      <c r="F4" s="7" t="s">
        <v>13</v>
      </c>
      <c r="G4" s="7" t="s">
        <v>14</v>
      </c>
      <c r="H4" s="7" t="s">
        <v>48</v>
      </c>
      <c r="I4" s="8" t="s">
        <v>16</v>
      </c>
      <c r="J4" s="9">
        <f>B43</f>
        <v>866161423.51999998</v>
      </c>
      <c r="K4" s="9">
        <f t="shared" ref="K4:L4" si="0">C43</f>
        <v>707198157.37</v>
      </c>
      <c r="L4" s="9">
        <f t="shared" si="0"/>
        <v>1050493874.86</v>
      </c>
    </row>
    <row r="5" spans="1:12" ht="48.75" customHeight="1" x14ac:dyDescent="0.3">
      <c r="A5" s="13" t="s">
        <v>8</v>
      </c>
      <c r="B5" s="13" t="s">
        <v>9</v>
      </c>
      <c r="C5" s="13" t="s">
        <v>10</v>
      </c>
      <c r="D5" s="13" t="s">
        <v>50</v>
      </c>
      <c r="J5" s="12">
        <v>866161423.51999998</v>
      </c>
      <c r="K5" s="12">
        <v>707198157.37</v>
      </c>
      <c r="L5" s="12">
        <v>1050493874.86</v>
      </c>
    </row>
    <row r="6" spans="1:12" ht="15" customHeight="1" x14ac:dyDescent="0.3">
      <c r="A6" s="14" t="s">
        <v>53</v>
      </c>
      <c r="B6" s="15">
        <v>461103074.01999998</v>
      </c>
      <c r="C6" s="15">
        <v>479547196.97000003</v>
      </c>
      <c r="D6" s="15">
        <v>548729084.86000001</v>
      </c>
      <c r="J6" s="11">
        <f>J5-J4</f>
        <v>0</v>
      </c>
      <c r="K6" s="11">
        <f t="shared" ref="K6:L6" si="1">K5-K4</f>
        <v>0</v>
      </c>
      <c r="L6" s="11">
        <f t="shared" si="1"/>
        <v>0</v>
      </c>
    </row>
    <row r="7" spans="1:12" ht="15" customHeight="1" x14ac:dyDescent="0.3">
      <c r="A7" s="14" t="s">
        <v>54</v>
      </c>
      <c r="B7" s="15">
        <v>31155143</v>
      </c>
      <c r="C7" s="15">
        <v>20770095</v>
      </c>
      <c r="D7" s="15">
        <v>41540191</v>
      </c>
    </row>
    <row r="8" spans="1:12" ht="15" customHeight="1" x14ac:dyDescent="0.3">
      <c r="A8" s="14" t="s">
        <v>17</v>
      </c>
      <c r="B8" s="15">
        <v>26676753</v>
      </c>
      <c r="C8" s="15">
        <v>17784502</v>
      </c>
      <c r="D8" s="15">
        <v>35569004</v>
      </c>
    </row>
    <row r="9" spans="1:12" ht="15" customHeight="1" x14ac:dyDescent="0.3">
      <c r="A9" s="14" t="s">
        <v>18</v>
      </c>
      <c r="B9" s="15">
        <v>8332818</v>
      </c>
      <c r="C9" s="15">
        <v>5166409</v>
      </c>
      <c r="D9" s="15">
        <v>10332818</v>
      </c>
    </row>
    <row r="10" spans="1:12" ht="15" customHeight="1" x14ac:dyDescent="0.3">
      <c r="A10" s="14" t="s">
        <v>55</v>
      </c>
      <c r="B10" s="15">
        <v>6093066</v>
      </c>
      <c r="C10" s="15">
        <v>0</v>
      </c>
      <c r="D10" s="15">
        <v>8124089</v>
      </c>
    </row>
    <row r="11" spans="1:12" ht="15" customHeight="1" x14ac:dyDescent="0.3">
      <c r="A11" s="16" t="s">
        <v>19</v>
      </c>
      <c r="B11" s="17">
        <v>17252258</v>
      </c>
      <c r="C11" s="17">
        <v>3626129</v>
      </c>
      <c r="D11" s="17">
        <v>17252258</v>
      </c>
    </row>
    <row r="12" spans="1:12" ht="15" customHeight="1" x14ac:dyDescent="0.3">
      <c r="A12" s="18" t="s">
        <v>20</v>
      </c>
      <c r="B12" s="19">
        <v>24927081</v>
      </c>
      <c r="C12" s="19">
        <v>16618054</v>
      </c>
      <c r="D12" s="19">
        <v>33236108</v>
      </c>
    </row>
    <row r="13" spans="1:12" ht="15" customHeight="1" x14ac:dyDescent="0.3">
      <c r="A13" s="20" t="s">
        <v>21</v>
      </c>
      <c r="B13" s="21">
        <v>5842441.5</v>
      </c>
      <c r="C13" s="21">
        <v>3894961</v>
      </c>
      <c r="D13" s="21">
        <v>7789922</v>
      </c>
    </row>
    <row r="14" spans="1:12" ht="15" customHeight="1" x14ac:dyDescent="0.3">
      <c r="A14" s="22" t="s">
        <v>11</v>
      </c>
      <c r="B14" s="23">
        <v>5632051</v>
      </c>
      <c r="C14" s="23">
        <v>3754700</v>
      </c>
      <c r="D14" s="23">
        <v>7509401</v>
      </c>
    </row>
    <row r="15" spans="1:12" ht="15" customHeight="1" x14ac:dyDescent="0.3">
      <c r="A15" s="24" t="s">
        <v>22</v>
      </c>
      <c r="B15" s="25">
        <v>14749256</v>
      </c>
      <c r="C15" s="25">
        <v>4832837</v>
      </c>
      <c r="D15" s="25">
        <v>19665675</v>
      </c>
    </row>
    <row r="16" spans="1:12" ht="15" customHeight="1" x14ac:dyDescent="0.3">
      <c r="A16" s="26" t="s">
        <v>23</v>
      </c>
      <c r="B16" s="27">
        <v>19000000</v>
      </c>
      <c r="C16" s="27">
        <v>10000000</v>
      </c>
      <c r="D16" s="27">
        <v>10000000</v>
      </c>
    </row>
    <row r="17" spans="1:4" ht="15" customHeight="1" x14ac:dyDescent="0.3">
      <c r="A17" s="26" t="s">
        <v>24</v>
      </c>
      <c r="B17" s="28">
        <v>486884</v>
      </c>
      <c r="C17" s="28">
        <v>324589</v>
      </c>
      <c r="D17" s="28">
        <v>649179</v>
      </c>
    </row>
    <row r="18" spans="1:4" ht="15" customHeight="1" x14ac:dyDescent="0.3">
      <c r="A18" s="26" t="s">
        <v>25</v>
      </c>
      <c r="B18" s="28">
        <v>2239667</v>
      </c>
      <c r="C18" s="28">
        <v>1493111</v>
      </c>
      <c r="D18" s="28">
        <v>2986223</v>
      </c>
    </row>
    <row r="19" spans="1:4" ht="15" customHeight="1" x14ac:dyDescent="0.3">
      <c r="A19" s="26" t="s">
        <v>26</v>
      </c>
      <c r="B19" s="28">
        <v>3651631</v>
      </c>
      <c r="C19" s="28">
        <v>0</v>
      </c>
      <c r="D19" s="28">
        <v>4868841</v>
      </c>
    </row>
    <row r="20" spans="1:4" ht="15" customHeight="1" x14ac:dyDescent="0.3">
      <c r="A20" s="26" t="s">
        <v>27</v>
      </c>
      <c r="B20" s="28">
        <v>876392</v>
      </c>
      <c r="C20" s="28">
        <v>584261</v>
      </c>
      <c r="D20" s="28">
        <v>1168522</v>
      </c>
    </row>
    <row r="21" spans="1:4" ht="15" customHeight="1" x14ac:dyDescent="0.3">
      <c r="A21" s="29" t="s">
        <v>28</v>
      </c>
      <c r="B21" s="30">
        <v>6256197</v>
      </c>
      <c r="C21" s="30">
        <v>4170798</v>
      </c>
      <c r="D21" s="30">
        <v>8341596</v>
      </c>
    </row>
    <row r="22" spans="1:4" ht="15" customHeight="1" x14ac:dyDescent="0.3">
      <c r="A22" s="31" t="s">
        <v>12</v>
      </c>
      <c r="B22" s="32">
        <v>16504851</v>
      </c>
      <c r="C22" s="32">
        <v>11003234</v>
      </c>
      <c r="D22" s="32">
        <v>22006468</v>
      </c>
    </row>
    <row r="23" spans="1:4" ht="15" customHeight="1" x14ac:dyDescent="0.3">
      <c r="A23" s="33" t="s">
        <v>29</v>
      </c>
      <c r="B23" s="34">
        <v>6572556</v>
      </c>
      <c r="C23" s="34">
        <v>4381704</v>
      </c>
      <c r="D23" s="34">
        <v>8763408</v>
      </c>
    </row>
    <row r="24" spans="1:4" ht="15" customHeight="1" x14ac:dyDescent="0.3">
      <c r="A24" s="35" t="s">
        <v>30</v>
      </c>
      <c r="B24" s="36">
        <v>12393130</v>
      </c>
      <c r="C24" s="36">
        <v>0</v>
      </c>
      <c r="D24" s="36">
        <v>16524173</v>
      </c>
    </row>
    <row r="25" spans="1:4" ht="15" customHeight="1" x14ac:dyDescent="0.3">
      <c r="A25" s="37" t="s">
        <v>31</v>
      </c>
      <c r="B25" s="38">
        <v>9617529</v>
      </c>
      <c r="C25" s="38">
        <v>6411686</v>
      </c>
      <c r="D25" s="38">
        <v>12823372</v>
      </c>
    </row>
    <row r="26" spans="1:4" ht="15" customHeight="1" x14ac:dyDescent="0.3">
      <c r="A26" s="39" t="s">
        <v>32</v>
      </c>
      <c r="B26" s="40">
        <v>14270408</v>
      </c>
      <c r="C26" s="40">
        <v>9513605</v>
      </c>
      <c r="D26" s="40">
        <v>19027210</v>
      </c>
    </row>
    <row r="27" spans="1:4" ht="15" customHeight="1" x14ac:dyDescent="0.3">
      <c r="A27" s="41" t="s">
        <v>33</v>
      </c>
      <c r="B27" s="42">
        <v>8478259</v>
      </c>
      <c r="C27" s="42">
        <v>5652172</v>
      </c>
      <c r="D27" s="42">
        <v>11304345</v>
      </c>
    </row>
    <row r="28" spans="1:4" ht="15" customHeight="1" x14ac:dyDescent="0.3">
      <c r="A28" s="43" t="s">
        <v>34</v>
      </c>
      <c r="B28" s="44">
        <v>8348096</v>
      </c>
      <c r="C28" s="44">
        <v>5565397</v>
      </c>
      <c r="D28" s="44">
        <v>11130795</v>
      </c>
    </row>
    <row r="29" spans="1:4" ht="15" customHeight="1" x14ac:dyDescent="0.3">
      <c r="A29" s="45" t="s">
        <v>35</v>
      </c>
      <c r="B29" s="46">
        <v>9201406</v>
      </c>
      <c r="C29" s="46">
        <v>6134270</v>
      </c>
      <c r="D29" s="46">
        <v>12268541</v>
      </c>
    </row>
    <row r="30" spans="1:4" ht="15" customHeight="1" x14ac:dyDescent="0.3">
      <c r="A30" s="47" t="s">
        <v>36</v>
      </c>
      <c r="B30" s="48">
        <v>17612318</v>
      </c>
      <c r="C30" s="48">
        <v>5706126</v>
      </c>
      <c r="D30" s="48">
        <v>23483090</v>
      </c>
    </row>
    <row r="31" spans="1:4" ht="15" customHeight="1" x14ac:dyDescent="0.3">
      <c r="A31" s="49" t="s">
        <v>37</v>
      </c>
      <c r="B31" s="50">
        <v>11769776</v>
      </c>
      <c r="C31" s="50">
        <v>7846517</v>
      </c>
      <c r="D31" s="50">
        <v>15693035</v>
      </c>
    </row>
    <row r="32" spans="1:4" ht="15" customHeight="1" x14ac:dyDescent="0.3">
      <c r="A32" s="51" t="s">
        <v>52</v>
      </c>
      <c r="B32" s="52">
        <v>9205025</v>
      </c>
      <c r="C32" s="52">
        <v>0</v>
      </c>
      <c r="D32" s="52">
        <v>0</v>
      </c>
    </row>
    <row r="33" spans="1:4" ht="15" customHeight="1" x14ac:dyDescent="0.3">
      <c r="A33" s="51" t="s">
        <v>38</v>
      </c>
      <c r="B33" s="52">
        <v>14916127</v>
      </c>
      <c r="C33" s="52">
        <v>9944084</v>
      </c>
      <c r="D33" s="52">
        <v>19888169</v>
      </c>
    </row>
    <row r="34" spans="1:4" ht="15" customHeight="1" x14ac:dyDescent="0.3">
      <c r="A34" s="53" t="s">
        <v>39</v>
      </c>
      <c r="B34" s="54">
        <v>3892799</v>
      </c>
      <c r="C34" s="54">
        <v>5157742.3999999994</v>
      </c>
      <c r="D34" s="54">
        <v>5190398</v>
      </c>
    </row>
    <row r="35" spans="1:4" ht="15" customHeight="1" x14ac:dyDescent="0.3">
      <c r="A35" s="53" t="s">
        <v>40</v>
      </c>
      <c r="B35" s="54">
        <v>13067193</v>
      </c>
      <c r="C35" s="54">
        <v>8711462</v>
      </c>
      <c r="D35" s="54">
        <v>17422924</v>
      </c>
    </row>
    <row r="36" spans="1:4" ht="15" customHeight="1" x14ac:dyDescent="0.3">
      <c r="A36" s="55" t="s">
        <v>41</v>
      </c>
      <c r="B36" s="56">
        <v>3693290</v>
      </c>
      <c r="C36" s="56">
        <v>2462193</v>
      </c>
      <c r="D36" s="56">
        <v>4924387</v>
      </c>
    </row>
    <row r="37" spans="1:4" ht="15" customHeight="1" x14ac:dyDescent="0.3">
      <c r="A37" s="57" t="s">
        <v>42</v>
      </c>
      <c r="B37" s="58">
        <v>7644018</v>
      </c>
      <c r="C37" s="58">
        <v>5096012</v>
      </c>
      <c r="D37" s="58">
        <v>10192024</v>
      </c>
    </row>
    <row r="38" spans="1:4" ht="15.6" x14ac:dyDescent="0.3">
      <c r="A38" s="59" t="s">
        <v>43</v>
      </c>
      <c r="B38" s="60">
        <v>12533847</v>
      </c>
      <c r="C38" s="60">
        <v>6266923</v>
      </c>
      <c r="D38" s="60">
        <v>12533847</v>
      </c>
    </row>
    <row r="39" spans="1:4" ht="15.6" x14ac:dyDescent="0.3">
      <c r="A39" s="61" t="s">
        <v>44</v>
      </c>
      <c r="B39" s="62">
        <v>8691634</v>
      </c>
      <c r="C39" s="62">
        <v>5794422</v>
      </c>
      <c r="D39" s="62">
        <v>11588845</v>
      </c>
    </row>
    <row r="40" spans="1:4" ht="15.6" x14ac:dyDescent="0.3">
      <c r="A40" s="63" t="s">
        <v>45</v>
      </c>
      <c r="B40" s="64">
        <v>9136883</v>
      </c>
      <c r="C40" s="64">
        <v>6091255</v>
      </c>
      <c r="D40" s="64">
        <v>12182511</v>
      </c>
    </row>
    <row r="41" spans="1:4" ht="15.6" x14ac:dyDescent="0.3">
      <c r="A41" s="65" t="s">
        <v>46</v>
      </c>
      <c r="B41" s="66">
        <v>15452244</v>
      </c>
      <c r="C41" s="66">
        <v>10301496</v>
      </c>
      <c r="D41" s="66">
        <v>20602992</v>
      </c>
    </row>
    <row r="42" spans="1:4" ht="15.6" x14ac:dyDescent="0.3">
      <c r="A42" s="67" t="s">
        <v>47</v>
      </c>
      <c r="B42" s="68">
        <v>18885322</v>
      </c>
      <c r="C42" s="68">
        <v>12590214</v>
      </c>
      <c r="D42" s="68">
        <v>25180429</v>
      </c>
    </row>
    <row r="43" spans="1:4" ht="15.6" x14ac:dyDescent="0.3">
      <c r="A43" s="72" t="s">
        <v>56</v>
      </c>
      <c r="B43" s="10">
        <f>SUM(B6:B42)</f>
        <v>866161423.51999998</v>
      </c>
      <c r="C43" s="10">
        <f>SUM(C6:C42)</f>
        <v>707198157.37</v>
      </c>
      <c r="D43" s="10">
        <f>SUM(D6:D42)</f>
        <v>1050493874.86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2.29</vt:lpstr>
      <vt:lpstr>'Таблица 2.29'!Область_печати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2022-10-24T12:11:35Z</dcterms:modified>
</cp:coreProperties>
</file>